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X15" i="1"/>
  <c r="X16"/>
  <c r="X17"/>
  <c r="X18"/>
  <c r="X19"/>
  <c r="X20"/>
  <c r="X21"/>
  <c r="X22"/>
  <c r="X23"/>
  <c r="X14"/>
  <c r="Q15"/>
  <c r="Q16"/>
  <c r="Q17"/>
  <c r="Q18"/>
  <c r="Q19"/>
  <c r="Q20"/>
  <c r="Q21"/>
  <c r="Q22"/>
  <c r="Q23"/>
  <c r="Q14"/>
  <c r="O15"/>
  <c r="O16"/>
  <c r="O17"/>
  <c r="O14"/>
  <c r="M15"/>
  <c r="M16"/>
  <c r="M17"/>
  <c r="M18"/>
  <c r="M19"/>
  <c r="M20"/>
  <c r="M21"/>
  <c r="M22"/>
  <c r="M23"/>
  <c r="M14"/>
  <c r="K15"/>
  <c r="K16"/>
  <c r="K17"/>
  <c r="K14"/>
  <c r="I15"/>
  <c r="I16"/>
  <c r="I17"/>
  <c r="I18"/>
  <c r="I19"/>
  <c r="I20"/>
  <c r="I21"/>
  <c r="I22"/>
  <c r="I23"/>
  <c r="I14"/>
  <c r="G15"/>
  <c r="G16"/>
  <c r="G17"/>
  <c r="G18"/>
  <c r="G14"/>
  <c r="B15"/>
  <c r="C15"/>
  <c r="D15"/>
  <c r="E15"/>
  <c r="F15"/>
  <c r="H15"/>
  <c r="J15"/>
  <c r="L15"/>
  <c r="N15"/>
  <c r="P15"/>
  <c r="R15"/>
  <c r="S15"/>
  <c r="T15"/>
  <c r="U15"/>
  <c r="V15"/>
  <c r="W15"/>
  <c r="Y15"/>
  <c r="Z15"/>
  <c r="B16"/>
  <c r="C16"/>
  <c r="D16"/>
  <c r="E16"/>
  <c r="F16"/>
  <c r="H16"/>
  <c r="J16"/>
  <c r="L16"/>
  <c r="N16"/>
  <c r="P16"/>
  <c r="R16"/>
  <c r="S16"/>
  <c r="T16"/>
  <c r="U16"/>
  <c r="V16"/>
  <c r="W16"/>
  <c r="Y16"/>
  <c r="Z16"/>
  <c r="B17"/>
  <c r="C17"/>
  <c r="E17"/>
  <c r="F17"/>
  <c r="H17"/>
  <c r="J17"/>
  <c r="L17"/>
  <c r="N17"/>
  <c r="P17"/>
  <c r="R17"/>
  <c r="S17"/>
  <c r="T17"/>
  <c r="U17"/>
  <c r="V17"/>
  <c r="W17"/>
  <c r="Y17"/>
  <c r="Z17"/>
  <c r="B18"/>
  <c r="C18"/>
  <c r="E18"/>
  <c r="F18"/>
  <c r="H18"/>
  <c r="J18"/>
  <c r="L18"/>
  <c r="N18"/>
  <c r="O18"/>
  <c r="P18"/>
  <c r="R18"/>
  <c r="S18"/>
  <c r="T18"/>
  <c r="U18"/>
  <c r="V18"/>
  <c r="W18"/>
  <c r="Y18"/>
  <c r="Z18"/>
  <c r="B19"/>
  <c r="C19"/>
  <c r="E19"/>
  <c r="F19"/>
  <c r="H19"/>
  <c r="J19"/>
  <c r="L19"/>
  <c r="N19"/>
  <c r="R19"/>
  <c r="S19"/>
  <c r="T19"/>
  <c r="U19"/>
  <c r="V19"/>
  <c r="W19"/>
  <c r="Y19"/>
  <c r="Z19"/>
  <c r="B20"/>
  <c r="C20"/>
  <c r="E20"/>
  <c r="F20"/>
  <c r="H20"/>
  <c r="J20"/>
  <c r="L20"/>
  <c r="N20"/>
  <c r="R20"/>
  <c r="S20"/>
  <c r="T20"/>
  <c r="U20"/>
  <c r="V20"/>
  <c r="W20"/>
  <c r="Y20"/>
  <c r="Z20"/>
  <c r="B21"/>
  <c r="C21"/>
  <c r="E21"/>
  <c r="F21"/>
  <c r="H21"/>
  <c r="J21"/>
  <c r="L21"/>
  <c r="N21"/>
  <c r="R21"/>
  <c r="S21"/>
  <c r="T21"/>
  <c r="U21"/>
  <c r="V21"/>
  <c r="W21"/>
  <c r="Y21"/>
  <c r="Z21"/>
  <c r="B22"/>
  <c r="C22"/>
  <c r="E22"/>
  <c r="F22"/>
  <c r="H22"/>
  <c r="J22"/>
  <c r="L22"/>
  <c r="N22"/>
  <c r="R22"/>
  <c r="S22"/>
  <c r="T22"/>
  <c r="U22"/>
  <c r="V22"/>
  <c r="W22"/>
  <c r="Y22"/>
  <c r="Z22"/>
  <c r="B23"/>
  <c r="C23"/>
  <c r="E23"/>
  <c r="F23"/>
  <c r="H23"/>
  <c r="J23"/>
  <c r="L23"/>
  <c r="N23"/>
  <c r="R23"/>
  <c r="S23"/>
  <c r="T23"/>
  <c r="U23"/>
  <c r="V23"/>
  <c r="W23"/>
  <c r="Y23"/>
  <c r="Z23"/>
  <c r="C14"/>
  <c r="D14"/>
  <c r="E14"/>
  <c r="F14"/>
  <c r="H14"/>
  <c r="J14"/>
  <c r="L14"/>
  <c r="N14"/>
  <c r="P14"/>
  <c r="R14"/>
  <c r="S14"/>
  <c r="T14"/>
  <c r="U14"/>
  <c r="V14"/>
  <c r="W14"/>
  <c r="Y14"/>
  <c r="Z14"/>
  <c r="B14"/>
</calcChain>
</file>

<file path=xl/sharedStrings.xml><?xml version="1.0" encoding="utf-8"?>
<sst xmlns="http://schemas.openxmlformats.org/spreadsheetml/2006/main" count="26" uniqueCount="14">
  <si>
    <t>MyD88 PBS</t>
    <phoneticPr fontId="2" type="noConversion"/>
  </si>
  <si>
    <t xml:space="preserve">MyD88 M.a </t>
    <phoneticPr fontId="2" type="noConversion"/>
  </si>
  <si>
    <t>WT(L213) PBS</t>
  </si>
  <si>
    <t xml:space="preserve">WT(L213) M.a </t>
  </si>
  <si>
    <t>CG16836(121) PBS</t>
  </si>
  <si>
    <t xml:space="preserve">CG16836(121) M.a </t>
  </si>
  <si>
    <t>CG15066(66-11) PBS</t>
  </si>
  <si>
    <t xml:space="preserve">CG15066(66-11) M.a </t>
  </si>
  <si>
    <t>CG4250(89F1) PBS</t>
  </si>
  <si>
    <t xml:space="preserve">CG4250(89F1) M.a </t>
  </si>
  <si>
    <t>Days after inecjection</t>
    <phoneticPr fontId="2" type="noConversion"/>
  </si>
  <si>
    <t>WT(51324) PBS</t>
    <phoneticPr fontId="2" type="noConversion"/>
  </si>
  <si>
    <t xml:space="preserve">WT(51324) M.a </t>
    <phoneticPr fontId="2" type="noConversion"/>
  </si>
  <si>
    <t>CG15066(66-11) PBS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</si>
</sst>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0" borderId="0" xfId="0" applyFont="1">
      <alignment vertical="center"/>
    </xf>
    <xf numFmtId="0" fontId="1" fillId="3" borderId="0" xfId="0" applyFont="1" applyFill="1">
      <alignment vertical="center"/>
    </xf>
    <xf numFmtId="0" fontId="3" fillId="0" borderId="0" xfId="0" applyFont="1">
      <alignment vertical="center"/>
    </xf>
    <xf numFmtId="0" fontId="3" fillId="3" borderId="0" xfId="0" applyFont="1" applyFill="1">
      <alignment vertical="center"/>
    </xf>
    <xf numFmtId="0" fontId="0" fillId="0" borderId="0" xfId="0" applyFont="1">
      <alignment vertical="center"/>
    </xf>
    <xf numFmtId="0" fontId="0" fillId="3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3"/>
  <sheetViews>
    <sheetView tabSelected="1" topLeftCell="J4" workbookViewId="0">
      <selection activeCell="Z13" sqref="Z13"/>
    </sheetView>
  </sheetViews>
  <sheetFormatPr defaultRowHeight="13.5"/>
  <cols>
    <col min="2" max="2" width="11.625" customWidth="1"/>
    <col min="3" max="3" width="11.75" customWidth="1"/>
    <col min="4" max="4" width="9" style="3"/>
    <col min="5" max="5" width="9" style="7"/>
    <col min="7" max="7" width="9" style="3"/>
    <col min="9" max="9" width="9" style="7"/>
    <col min="11" max="11" width="12.75" bestFit="1" customWidth="1"/>
    <col min="17" max="17" width="9" style="3"/>
    <col min="21" max="21" width="9" style="3"/>
    <col min="23" max="24" width="9" style="3"/>
  </cols>
  <sheetData>
    <row r="1" spans="1:26">
      <c r="A1" t="s">
        <v>10</v>
      </c>
      <c r="B1" t="s">
        <v>0</v>
      </c>
      <c r="C1" t="s">
        <v>1</v>
      </c>
      <c r="F1" t="s">
        <v>2</v>
      </c>
      <c r="G1" s="3" t="s">
        <v>3</v>
      </c>
      <c r="J1" t="s">
        <v>4</v>
      </c>
      <c r="K1" t="s">
        <v>5</v>
      </c>
      <c r="N1" t="s">
        <v>6</v>
      </c>
      <c r="O1" t="s">
        <v>7</v>
      </c>
      <c r="R1" t="s">
        <v>11</v>
      </c>
      <c r="S1" t="s">
        <v>12</v>
      </c>
      <c r="V1" t="s">
        <v>8</v>
      </c>
      <c r="W1" s="3" t="s">
        <v>9</v>
      </c>
    </row>
    <row r="2" spans="1:26">
      <c r="A2">
        <v>0</v>
      </c>
      <c r="B2">
        <v>20</v>
      </c>
      <c r="C2">
        <v>20</v>
      </c>
      <c r="D2" s="3">
        <v>20</v>
      </c>
      <c r="E2" s="7">
        <v>20</v>
      </c>
      <c r="F2">
        <v>20</v>
      </c>
      <c r="G2" s="3">
        <v>10</v>
      </c>
      <c r="H2">
        <v>20</v>
      </c>
      <c r="I2" s="7">
        <v>19</v>
      </c>
      <c r="J2">
        <v>20</v>
      </c>
      <c r="K2">
        <v>12</v>
      </c>
      <c r="L2">
        <v>20</v>
      </c>
      <c r="M2" s="3">
        <v>17</v>
      </c>
      <c r="N2">
        <v>20</v>
      </c>
      <c r="O2">
        <v>19</v>
      </c>
      <c r="P2">
        <v>20</v>
      </c>
      <c r="Q2" s="3">
        <v>15</v>
      </c>
      <c r="R2">
        <v>20</v>
      </c>
      <c r="S2">
        <v>20</v>
      </c>
      <c r="T2">
        <v>20</v>
      </c>
      <c r="U2" s="3">
        <v>20</v>
      </c>
      <c r="V2">
        <v>20</v>
      </c>
      <c r="W2" s="5">
        <v>20</v>
      </c>
      <c r="X2" s="5">
        <v>23</v>
      </c>
      <c r="Y2">
        <v>20</v>
      </c>
      <c r="Z2">
        <v>20</v>
      </c>
    </row>
    <row r="3" spans="1:26">
      <c r="A3">
        <v>1</v>
      </c>
      <c r="B3">
        <v>20</v>
      </c>
      <c r="C3">
        <v>20</v>
      </c>
      <c r="D3" s="3">
        <v>20</v>
      </c>
      <c r="E3" s="7">
        <v>20</v>
      </c>
      <c r="F3">
        <v>19</v>
      </c>
      <c r="G3" s="3">
        <v>10</v>
      </c>
      <c r="H3">
        <v>20</v>
      </c>
      <c r="I3" s="7">
        <v>19</v>
      </c>
      <c r="J3">
        <v>20</v>
      </c>
      <c r="K3">
        <v>12</v>
      </c>
      <c r="L3">
        <v>20</v>
      </c>
      <c r="M3" s="3">
        <v>17</v>
      </c>
      <c r="N3">
        <v>20</v>
      </c>
      <c r="O3">
        <v>19</v>
      </c>
      <c r="P3">
        <v>20</v>
      </c>
      <c r="Q3" s="3">
        <v>15</v>
      </c>
      <c r="R3">
        <v>19</v>
      </c>
      <c r="S3">
        <v>20</v>
      </c>
      <c r="T3">
        <v>18</v>
      </c>
      <c r="U3" s="3">
        <v>20</v>
      </c>
      <c r="V3">
        <v>20</v>
      </c>
      <c r="W3" s="5">
        <v>20</v>
      </c>
      <c r="X3" s="5">
        <v>23</v>
      </c>
      <c r="Y3">
        <v>20</v>
      </c>
      <c r="Z3">
        <v>20</v>
      </c>
    </row>
    <row r="4" spans="1:26">
      <c r="A4">
        <v>2</v>
      </c>
      <c r="B4">
        <v>19</v>
      </c>
      <c r="C4">
        <v>4</v>
      </c>
      <c r="D4" s="3">
        <v>0</v>
      </c>
      <c r="E4" s="7">
        <v>15</v>
      </c>
      <c r="F4">
        <v>18</v>
      </c>
      <c r="G4" s="3">
        <v>9</v>
      </c>
      <c r="H4">
        <v>20</v>
      </c>
      <c r="I4" s="7">
        <v>19</v>
      </c>
      <c r="J4">
        <v>20</v>
      </c>
      <c r="K4">
        <v>4</v>
      </c>
      <c r="L4">
        <v>5</v>
      </c>
      <c r="M4" s="3">
        <v>17</v>
      </c>
      <c r="N4">
        <v>20</v>
      </c>
      <c r="O4">
        <v>12</v>
      </c>
      <c r="P4">
        <v>10</v>
      </c>
      <c r="Q4" s="3">
        <v>15</v>
      </c>
      <c r="R4">
        <v>19</v>
      </c>
      <c r="S4">
        <v>15</v>
      </c>
      <c r="T4">
        <v>14</v>
      </c>
      <c r="U4" s="3">
        <v>7</v>
      </c>
      <c r="V4">
        <v>19</v>
      </c>
      <c r="W4" s="5">
        <v>20</v>
      </c>
      <c r="X4" s="5">
        <v>22</v>
      </c>
      <c r="Y4">
        <v>17</v>
      </c>
      <c r="Z4">
        <v>19</v>
      </c>
    </row>
    <row r="5" spans="1:26">
      <c r="A5">
        <v>3</v>
      </c>
      <c r="B5">
        <v>19</v>
      </c>
      <c r="C5">
        <v>3</v>
      </c>
      <c r="E5" s="7">
        <v>6</v>
      </c>
      <c r="F5">
        <v>16</v>
      </c>
      <c r="G5" s="3">
        <v>1</v>
      </c>
      <c r="H5">
        <v>10</v>
      </c>
      <c r="I5" s="7">
        <v>16</v>
      </c>
      <c r="J5">
        <v>20</v>
      </c>
      <c r="K5">
        <v>0</v>
      </c>
      <c r="L5">
        <v>2</v>
      </c>
      <c r="M5" s="3">
        <v>9</v>
      </c>
      <c r="N5">
        <v>20</v>
      </c>
      <c r="O5">
        <v>1</v>
      </c>
      <c r="P5">
        <v>1</v>
      </c>
      <c r="Q5" s="3">
        <v>10</v>
      </c>
      <c r="R5">
        <v>19</v>
      </c>
      <c r="S5">
        <v>3</v>
      </c>
      <c r="T5">
        <v>4</v>
      </c>
      <c r="U5" s="3">
        <v>4</v>
      </c>
      <c r="V5">
        <v>19</v>
      </c>
      <c r="W5" s="5">
        <v>11</v>
      </c>
      <c r="X5" s="5">
        <v>11</v>
      </c>
      <c r="Y5">
        <v>2</v>
      </c>
      <c r="Z5">
        <v>2</v>
      </c>
    </row>
    <row r="6" spans="1:26">
      <c r="A6">
        <v>4</v>
      </c>
      <c r="B6">
        <v>19</v>
      </c>
      <c r="C6">
        <v>3</v>
      </c>
      <c r="E6" s="7">
        <v>6</v>
      </c>
      <c r="F6">
        <v>16</v>
      </c>
      <c r="G6" s="3">
        <v>0</v>
      </c>
      <c r="H6">
        <v>4</v>
      </c>
      <c r="I6" s="7">
        <v>11</v>
      </c>
      <c r="J6">
        <v>20</v>
      </c>
      <c r="L6">
        <v>1</v>
      </c>
      <c r="M6" s="3">
        <v>6</v>
      </c>
      <c r="N6">
        <v>20</v>
      </c>
      <c r="O6">
        <v>0</v>
      </c>
      <c r="P6">
        <v>0</v>
      </c>
      <c r="Q6" s="3">
        <v>9</v>
      </c>
      <c r="R6">
        <v>19</v>
      </c>
      <c r="S6">
        <v>1</v>
      </c>
      <c r="T6">
        <v>2</v>
      </c>
      <c r="U6" s="3">
        <v>3</v>
      </c>
      <c r="V6">
        <v>18</v>
      </c>
      <c r="W6" s="5">
        <v>3</v>
      </c>
      <c r="X6" s="5">
        <v>2</v>
      </c>
      <c r="Y6">
        <v>2</v>
      </c>
      <c r="Z6">
        <v>0</v>
      </c>
    </row>
    <row r="7" spans="1:26">
      <c r="A7">
        <v>5</v>
      </c>
      <c r="B7">
        <v>19</v>
      </c>
      <c r="C7">
        <v>3</v>
      </c>
      <c r="E7" s="7">
        <v>6</v>
      </c>
      <c r="F7">
        <v>16</v>
      </c>
      <c r="H7">
        <v>3</v>
      </c>
      <c r="I7" s="7">
        <v>8</v>
      </c>
      <c r="J7">
        <v>20</v>
      </c>
      <c r="L7">
        <v>1</v>
      </c>
      <c r="M7" s="3">
        <v>5</v>
      </c>
      <c r="N7">
        <v>20</v>
      </c>
      <c r="Q7" s="3">
        <v>7</v>
      </c>
      <c r="R7">
        <v>19</v>
      </c>
      <c r="S7">
        <v>1</v>
      </c>
      <c r="T7">
        <v>1</v>
      </c>
      <c r="U7" s="3">
        <v>1</v>
      </c>
      <c r="V7">
        <v>18</v>
      </c>
      <c r="W7" s="5">
        <v>3</v>
      </c>
      <c r="X7" s="5">
        <v>2</v>
      </c>
      <c r="Y7">
        <v>2</v>
      </c>
    </row>
    <row r="8" spans="1:26">
      <c r="A8">
        <v>6</v>
      </c>
      <c r="B8">
        <v>19</v>
      </c>
      <c r="C8">
        <v>3</v>
      </c>
      <c r="E8" s="7">
        <v>6</v>
      </c>
      <c r="F8">
        <v>16</v>
      </c>
      <c r="H8">
        <v>3</v>
      </c>
      <c r="I8" s="7">
        <v>6</v>
      </c>
      <c r="J8">
        <v>19</v>
      </c>
      <c r="L8">
        <v>1</v>
      </c>
      <c r="M8" s="3">
        <v>5</v>
      </c>
      <c r="N8">
        <v>20</v>
      </c>
      <c r="Q8" s="3">
        <v>5</v>
      </c>
      <c r="R8">
        <v>19</v>
      </c>
      <c r="S8">
        <v>1</v>
      </c>
      <c r="T8">
        <v>1</v>
      </c>
      <c r="U8" s="3">
        <v>0</v>
      </c>
      <c r="V8">
        <v>18</v>
      </c>
      <c r="W8" s="5">
        <v>3</v>
      </c>
      <c r="X8" s="5">
        <v>2</v>
      </c>
      <c r="Y8">
        <v>2</v>
      </c>
    </row>
    <row r="9" spans="1:26">
      <c r="A9">
        <v>7</v>
      </c>
      <c r="B9">
        <v>19</v>
      </c>
      <c r="C9">
        <v>2</v>
      </c>
      <c r="E9" s="7">
        <v>6</v>
      </c>
      <c r="F9">
        <v>16</v>
      </c>
      <c r="H9">
        <v>2</v>
      </c>
      <c r="I9" s="7">
        <v>4</v>
      </c>
      <c r="J9">
        <v>19</v>
      </c>
      <c r="L9">
        <v>1</v>
      </c>
      <c r="M9" s="3">
        <v>4</v>
      </c>
      <c r="N9">
        <v>20</v>
      </c>
      <c r="Q9" s="3">
        <v>5</v>
      </c>
      <c r="R9">
        <v>19</v>
      </c>
      <c r="S9">
        <v>1</v>
      </c>
      <c r="T9">
        <v>0</v>
      </c>
      <c r="V9">
        <v>18</v>
      </c>
      <c r="W9" s="5">
        <v>3</v>
      </c>
      <c r="X9" s="5">
        <v>1</v>
      </c>
      <c r="Y9">
        <v>2</v>
      </c>
    </row>
    <row r="10" spans="1:26">
      <c r="A10">
        <v>8</v>
      </c>
      <c r="B10">
        <v>19</v>
      </c>
      <c r="C10">
        <v>2</v>
      </c>
      <c r="E10" s="7">
        <v>6</v>
      </c>
      <c r="F10">
        <v>16</v>
      </c>
      <c r="H10">
        <v>2</v>
      </c>
      <c r="I10" s="7">
        <v>4</v>
      </c>
      <c r="J10">
        <v>19</v>
      </c>
      <c r="L10">
        <v>1</v>
      </c>
      <c r="M10" s="3">
        <v>4</v>
      </c>
      <c r="N10">
        <v>20</v>
      </c>
      <c r="Q10" s="3">
        <v>4</v>
      </c>
      <c r="R10">
        <v>19</v>
      </c>
      <c r="S10">
        <v>1</v>
      </c>
      <c r="V10">
        <v>18</v>
      </c>
      <c r="W10" s="5">
        <v>3</v>
      </c>
      <c r="X10" s="5">
        <v>1</v>
      </c>
      <c r="Y10">
        <v>1</v>
      </c>
    </row>
    <row r="11" spans="1:26" s="2" customFormat="1">
      <c r="A11" s="2">
        <v>9</v>
      </c>
      <c r="B11">
        <v>19</v>
      </c>
      <c r="C11" s="2">
        <v>2</v>
      </c>
      <c r="D11" s="4"/>
      <c r="E11" s="7">
        <v>6</v>
      </c>
      <c r="F11">
        <v>16</v>
      </c>
      <c r="G11" s="6"/>
      <c r="H11" s="2">
        <v>2</v>
      </c>
      <c r="I11" s="8">
        <v>4</v>
      </c>
      <c r="J11">
        <v>19</v>
      </c>
      <c r="L11">
        <v>1</v>
      </c>
      <c r="M11" s="4">
        <v>4</v>
      </c>
      <c r="N11">
        <v>20</v>
      </c>
      <c r="Q11" s="4">
        <v>4</v>
      </c>
      <c r="R11">
        <v>19</v>
      </c>
      <c r="S11">
        <v>1</v>
      </c>
      <c r="U11" s="4"/>
      <c r="V11">
        <v>18</v>
      </c>
      <c r="W11" s="5">
        <v>3</v>
      </c>
      <c r="X11" s="6">
        <v>1</v>
      </c>
      <c r="Y11" s="2">
        <v>1</v>
      </c>
    </row>
    <row r="13" spans="1:26">
      <c r="A13" t="s">
        <v>10</v>
      </c>
      <c r="B13" t="s">
        <v>0</v>
      </c>
      <c r="C13" t="s">
        <v>1</v>
      </c>
      <c r="F13" t="s">
        <v>2</v>
      </c>
      <c r="G13" s="3" t="s">
        <v>3</v>
      </c>
      <c r="J13" t="s">
        <v>4</v>
      </c>
      <c r="K13" t="s">
        <v>5</v>
      </c>
      <c r="N13" t="s">
        <v>13</v>
      </c>
      <c r="O13" t="s">
        <v>7</v>
      </c>
      <c r="R13" t="s">
        <v>11</v>
      </c>
      <c r="S13" t="s">
        <v>12</v>
      </c>
      <c r="V13" t="s">
        <v>8</v>
      </c>
      <c r="W13" s="3" t="s">
        <v>9</v>
      </c>
    </row>
    <row r="14" spans="1:26">
      <c r="A14">
        <v>0</v>
      </c>
      <c r="B14">
        <f>B2/20*100</f>
        <v>100</v>
      </c>
      <c r="C14">
        <f t="shared" ref="C14:Z14" si="0">C2/20*100</f>
        <v>100</v>
      </c>
      <c r="D14" s="3">
        <f t="shared" si="0"/>
        <v>100</v>
      </c>
      <c r="E14" s="7">
        <f t="shared" si="0"/>
        <v>100</v>
      </c>
      <c r="F14">
        <f t="shared" si="0"/>
        <v>100</v>
      </c>
      <c r="G14" s="3">
        <f>G2/10*100</f>
        <v>100</v>
      </c>
      <c r="H14">
        <f t="shared" si="0"/>
        <v>100</v>
      </c>
      <c r="I14" s="7">
        <f>I2/19*100</f>
        <v>100</v>
      </c>
      <c r="J14">
        <f t="shared" si="0"/>
        <v>100</v>
      </c>
      <c r="K14">
        <f>K2/12*100</f>
        <v>100</v>
      </c>
      <c r="L14">
        <f t="shared" si="0"/>
        <v>100</v>
      </c>
      <c r="M14" s="3">
        <f>M2/17*100</f>
        <v>100</v>
      </c>
      <c r="N14">
        <f t="shared" si="0"/>
        <v>100</v>
      </c>
      <c r="O14">
        <f>O2/19*100</f>
        <v>100</v>
      </c>
      <c r="P14">
        <f t="shared" si="0"/>
        <v>100</v>
      </c>
      <c r="Q14" s="3">
        <f>Q2/15*100</f>
        <v>100</v>
      </c>
      <c r="R14">
        <f t="shared" si="0"/>
        <v>100</v>
      </c>
      <c r="S14">
        <f t="shared" si="0"/>
        <v>100</v>
      </c>
      <c r="T14">
        <f t="shared" si="0"/>
        <v>100</v>
      </c>
      <c r="U14" s="3">
        <f t="shared" si="0"/>
        <v>100</v>
      </c>
      <c r="V14">
        <f t="shared" si="0"/>
        <v>100</v>
      </c>
      <c r="W14" s="3">
        <f t="shared" si="0"/>
        <v>100</v>
      </c>
      <c r="X14" s="3">
        <f>X2/23*100</f>
        <v>100</v>
      </c>
      <c r="Y14">
        <f t="shared" si="0"/>
        <v>100</v>
      </c>
      <c r="Z14">
        <f t="shared" si="0"/>
        <v>100</v>
      </c>
    </row>
    <row r="15" spans="1:26">
      <c r="A15">
        <v>1</v>
      </c>
      <c r="B15">
        <f t="shared" ref="B15:Z15" si="1">B3/20*100</f>
        <v>100</v>
      </c>
      <c r="C15">
        <f t="shared" si="1"/>
        <v>100</v>
      </c>
      <c r="D15" s="3">
        <f t="shared" si="1"/>
        <v>100</v>
      </c>
      <c r="E15" s="7">
        <f t="shared" si="1"/>
        <v>100</v>
      </c>
      <c r="F15">
        <f t="shared" si="1"/>
        <v>95</v>
      </c>
      <c r="G15" s="3">
        <f t="shared" ref="G15:G18" si="2">G3/10*100</f>
        <v>100</v>
      </c>
      <c r="H15">
        <f t="shared" si="1"/>
        <v>100</v>
      </c>
      <c r="I15" s="7">
        <f t="shared" ref="I15:I23" si="3">I3/19*100</f>
        <v>100</v>
      </c>
      <c r="J15">
        <f t="shared" si="1"/>
        <v>100</v>
      </c>
      <c r="K15">
        <f t="shared" ref="K15:K17" si="4">K3/12*100</f>
        <v>100</v>
      </c>
      <c r="L15">
        <f t="shared" si="1"/>
        <v>100</v>
      </c>
      <c r="M15" s="3">
        <f t="shared" ref="M15:M23" si="5">M3/17*100</f>
        <v>100</v>
      </c>
      <c r="N15">
        <f t="shared" si="1"/>
        <v>100</v>
      </c>
      <c r="O15">
        <f t="shared" ref="O15:O17" si="6">O3/19*100</f>
        <v>100</v>
      </c>
      <c r="P15">
        <f t="shared" si="1"/>
        <v>100</v>
      </c>
      <c r="Q15" s="3">
        <f t="shared" ref="Q15:Q23" si="7">Q3/15*100</f>
        <v>100</v>
      </c>
      <c r="R15">
        <f t="shared" si="1"/>
        <v>95</v>
      </c>
      <c r="S15">
        <f t="shared" si="1"/>
        <v>100</v>
      </c>
      <c r="T15">
        <f t="shared" si="1"/>
        <v>90</v>
      </c>
      <c r="U15" s="3">
        <f t="shared" si="1"/>
        <v>100</v>
      </c>
      <c r="V15">
        <f t="shared" si="1"/>
        <v>100</v>
      </c>
      <c r="W15" s="3">
        <f t="shared" si="1"/>
        <v>100</v>
      </c>
      <c r="X15" s="3">
        <f t="shared" ref="X15:X23" si="8">X3/23*100</f>
        <v>100</v>
      </c>
      <c r="Y15">
        <f t="shared" si="1"/>
        <v>100</v>
      </c>
      <c r="Z15">
        <f t="shared" si="1"/>
        <v>100</v>
      </c>
    </row>
    <row r="16" spans="1:26">
      <c r="A16">
        <v>2</v>
      </c>
      <c r="B16">
        <f t="shared" ref="B16:Z16" si="9">B4/20*100</f>
        <v>95</v>
      </c>
      <c r="C16">
        <f t="shared" si="9"/>
        <v>20</v>
      </c>
      <c r="D16" s="3">
        <f t="shared" si="9"/>
        <v>0</v>
      </c>
      <c r="E16" s="7">
        <f t="shared" si="9"/>
        <v>75</v>
      </c>
      <c r="F16">
        <f t="shared" si="9"/>
        <v>90</v>
      </c>
      <c r="G16" s="3">
        <f t="shared" si="2"/>
        <v>90</v>
      </c>
      <c r="H16">
        <f t="shared" si="9"/>
        <v>100</v>
      </c>
      <c r="I16" s="7">
        <f t="shared" si="3"/>
        <v>100</v>
      </c>
      <c r="J16">
        <f t="shared" si="9"/>
        <v>100</v>
      </c>
      <c r="K16">
        <f t="shared" si="4"/>
        <v>33.333333333333329</v>
      </c>
      <c r="L16">
        <f t="shared" si="9"/>
        <v>25</v>
      </c>
      <c r="M16" s="3">
        <f t="shared" si="5"/>
        <v>100</v>
      </c>
      <c r="N16">
        <f t="shared" si="9"/>
        <v>100</v>
      </c>
      <c r="O16">
        <f t="shared" si="6"/>
        <v>63.157894736842103</v>
      </c>
      <c r="P16">
        <f t="shared" si="9"/>
        <v>50</v>
      </c>
      <c r="Q16" s="3">
        <f t="shared" si="7"/>
        <v>100</v>
      </c>
      <c r="R16">
        <f t="shared" si="9"/>
        <v>95</v>
      </c>
      <c r="S16">
        <f t="shared" si="9"/>
        <v>75</v>
      </c>
      <c r="T16">
        <f t="shared" si="9"/>
        <v>70</v>
      </c>
      <c r="U16" s="3">
        <f t="shared" si="9"/>
        <v>35</v>
      </c>
      <c r="V16">
        <f t="shared" si="9"/>
        <v>95</v>
      </c>
      <c r="W16" s="3">
        <f t="shared" si="9"/>
        <v>100</v>
      </c>
      <c r="X16" s="3">
        <f t="shared" si="8"/>
        <v>95.652173913043484</v>
      </c>
      <c r="Y16">
        <f t="shared" si="9"/>
        <v>85</v>
      </c>
      <c r="Z16">
        <f t="shared" si="9"/>
        <v>95</v>
      </c>
    </row>
    <row r="17" spans="1:26">
      <c r="A17">
        <v>3</v>
      </c>
      <c r="B17">
        <f t="shared" ref="B17:Z17" si="10">B5/20*100</f>
        <v>95</v>
      </c>
      <c r="C17">
        <f t="shared" si="10"/>
        <v>15</v>
      </c>
      <c r="E17" s="7">
        <f t="shared" si="10"/>
        <v>30</v>
      </c>
      <c r="F17">
        <f t="shared" si="10"/>
        <v>80</v>
      </c>
      <c r="G17" s="3">
        <f t="shared" si="2"/>
        <v>10</v>
      </c>
      <c r="H17">
        <f t="shared" si="10"/>
        <v>50</v>
      </c>
      <c r="I17" s="7">
        <f t="shared" si="3"/>
        <v>84.210526315789465</v>
      </c>
      <c r="J17">
        <f t="shared" si="10"/>
        <v>100</v>
      </c>
      <c r="K17">
        <f t="shared" si="4"/>
        <v>0</v>
      </c>
      <c r="L17">
        <f t="shared" si="10"/>
        <v>10</v>
      </c>
      <c r="M17" s="3">
        <f t="shared" si="5"/>
        <v>52.941176470588239</v>
      </c>
      <c r="N17">
        <f t="shared" si="10"/>
        <v>100</v>
      </c>
      <c r="O17">
        <f t="shared" si="6"/>
        <v>5.2631578947368416</v>
      </c>
      <c r="P17">
        <f t="shared" si="10"/>
        <v>5</v>
      </c>
      <c r="Q17" s="3">
        <f t="shared" si="7"/>
        <v>66.666666666666657</v>
      </c>
      <c r="R17">
        <f t="shared" si="10"/>
        <v>95</v>
      </c>
      <c r="S17">
        <f t="shared" si="10"/>
        <v>15</v>
      </c>
      <c r="T17">
        <f t="shared" si="10"/>
        <v>20</v>
      </c>
      <c r="U17" s="3">
        <f t="shared" si="10"/>
        <v>20</v>
      </c>
      <c r="V17">
        <f t="shared" si="10"/>
        <v>95</v>
      </c>
      <c r="W17" s="3">
        <f t="shared" si="10"/>
        <v>55.000000000000007</v>
      </c>
      <c r="X17" s="3">
        <f t="shared" si="8"/>
        <v>47.826086956521742</v>
      </c>
      <c r="Y17">
        <f t="shared" si="10"/>
        <v>10</v>
      </c>
      <c r="Z17">
        <f t="shared" si="10"/>
        <v>10</v>
      </c>
    </row>
    <row r="18" spans="1:26">
      <c r="A18">
        <v>4</v>
      </c>
      <c r="B18">
        <f t="shared" ref="B18:Z18" si="11">B6/20*100</f>
        <v>95</v>
      </c>
      <c r="C18">
        <f t="shared" si="11"/>
        <v>15</v>
      </c>
      <c r="E18" s="7">
        <f t="shared" si="11"/>
        <v>30</v>
      </c>
      <c r="F18">
        <f t="shared" si="11"/>
        <v>80</v>
      </c>
      <c r="G18" s="3">
        <f t="shared" si="2"/>
        <v>0</v>
      </c>
      <c r="H18">
        <f t="shared" si="11"/>
        <v>20</v>
      </c>
      <c r="I18" s="7">
        <f t="shared" si="3"/>
        <v>57.894736842105267</v>
      </c>
      <c r="J18">
        <f t="shared" si="11"/>
        <v>100</v>
      </c>
      <c r="L18">
        <f t="shared" si="11"/>
        <v>5</v>
      </c>
      <c r="M18" s="3">
        <f t="shared" si="5"/>
        <v>35.294117647058826</v>
      </c>
      <c r="N18">
        <f t="shared" si="11"/>
        <v>100</v>
      </c>
      <c r="O18">
        <f t="shared" si="11"/>
        <v>0</v>
      </c>
      <c r="P18">
        <f t="shared" si="11"/>
        <v>0</v>
      </c>
      <c r="Q18" s="3">
        <f t="shared" si="7"/>
        <v>60</v>
      </c>
      <c r="R18">
        <f t="shared" si="11"/>
        <v>95</v>
      </c>
      <c r="S18">
        <f t="shared" si="11"/>
        <v>5</v>
      </c>
      <c r="T18">
        <f t="shared" si="11"/>
        <v>10</v>
      </c>
      <c r="U18" s="3">
        <f t="shared" si="11"/>
        <v>15</v>
      </c>
      <c r="V18">
        <f t="shared" si="11"/>
        <v>90</v>
      </c>
      <c r="W18" s="3">
        <f t="shared" si="11"/>
        <v>15</v>
      </c>
      <c r="X18" s="3">
        <f t="shared" si="8"/>
        <v>8.695652173913043</v>
      </c>
      <c r="Y18">
        <f t="shared" si="11"/>
        <v>10</v>
      </c>
      <c r="Z18">
        <f t="shared" si="11"/>
        <v>0</v>
      </c>
    </row>
    <row r="19" spans="1:26">
      <c r="A19">
        <v>5</v>
      </c>
      <c r="B19">
        <f t="shared" ref="B19:Z19" si="12">B7/20*100</f>
        <v>95</v>
      </c>
      <c r="C19">
        <f t="shared" si="12"/>
        <v>15</v>
      </c>
      <c r="E19" s="7">
        <f t="shared" si="12"/>
        <v>30</v>
      </c>
      <c r="F19">
        <f t="shared" si="12"/>
        <v>80</v>
      </c>
      <c r="H19">
        <f t="shared" si="12"/>
        <v>15</v>
      </c>
      <c r="I19" s="7">
        <f t="shared" si="3"/>
        <v>42.105263157894733</v>
      </c>
      <c r="J19">
        <f t="shared" si="12"/>
        <v>100</v>
      </c>
      <c r="L19">
        <f t="shared" si="12"/>
        <v>5</v>
      </c>
      <c r="M19" s="3">
        <f t="shared" si="5"/>
        <v>29.411764705882355</v>
      </c>
      <c r="N19">
        <f t="shared" si="12"/>
        <v>100</v>
      </c>
      <c r="Q19" s="3">
        <f t="shared" si="7"/>
        <v>46.666666666666664</v>
      </c>
      <c r="R19">
        <f t="shared" si="12"/>
        <v>95</v>
      </c>
      <c r="S19">
        <f t="shared" si="12"/>
        <v>5</v>
      </c>
      <c r="T19">
        <f t="shared" si="12"/>
        <v>5</v>
      </c>
      <c r="U19" s="3">
        <f t="shared" si="12"/>
        <v>5</v>
      </c>
      <c r="V19">
        <f t="shared" si="12"/>
        <v>90</v>
      </c>
      <c r="W19" s="3">
        <f t="shared" si="12"/>
        <v>15</v>
      </c>
      <c r="X19" s="3">
        <f t="shared" si="8"/>
        <v>8.695652173913043</v>
      </c>
      <c r="Y19">
        <f t="shared" si="12"/>
        <v>10</v>
      </c>
      <c r="Z19">
        <f t="shared" si="12"/>
        <v>0</v>
      </c>
    </row>
    <row r="20" spans="1:26">
      <c r="A20">
        <v>6</v>
      </c>
      <c r="B20">
        <f t="shared" ref="B20:Z20" si="13">B8/20*100</f>
        <v>95</v>
      </c>
      <c r="C20">
        <f t="shared" si="13"/>
        <v>15</v>
      </c>
      <c r="E20" s="7">
        <f t="shared" si="13"/>
        <v>30</v>
      </c>
      <c r="F20">
        <f t="shared" si="13"/>
        <v>80</v>
      </c>
      <c r="H20">
        <f t="shared" si="13"/>
        <v>15</v>
      </c>
      <c r="I20" s="7">
        <f t="shared" si="3"/>
        <v>31.578947368421051</v>
      </c>
      <c r="J20">
        <f t="shared" si="13"/>
        <v>95</v>
      </c>
      <c r="L20">
        <f t="shared" si="13"/>
        <v>5</v>
      </c>
      <c r="M20" s="3">
        <f t="shared" si="5"/>
        <v>29.411764705882355</v>
      </c>
      <c r="N20">
        <f t="shared" si="13"/>
        <v>100</v>
      </c>
      <c r="Q20" s="3">
        <f t="shared" si="7"/>
        <v>33.333333333333329</v>
      </c>
      <c r="R20">
        <f t="shared" si="13"/>
        <v>95</v>
      </c>
      <c r="S20">
        <f t="shared" si="13"/>
        <v>5</v>
      </c>
      <c r="T20">
        <f t="shared" si="13"/>
        <v>5</v>
      </c>
      <c r="U20" s="3">
        <f t="shared" si="13"/>
        <v>0</v>
      </c>
      <c r="V20">
        <f t="shared" si="13"/>
        <v>90</v>
      </c>
      <c r="W20" s="3">
        <f t="shared" si="13"/>
        <v>15</v>
      </c>
      <c r="X20" s="3">
        <f t="shared" si="8"/>
        <v>8.695652173913043</v>
      </c>
      <c r="Y20">
        <f t="shared" si="13"/>
        <v>10</v>
      </c>
      <c r="Z20">
        <f t="shared" si="13"/>
        <v>0</v>
      </c>
    </row>
    <row r="21" spans="1:26">
      <c r="A21">
        <v>7</v>
      </c>
      <c r="B21">
        <f t="shared" ref="B21:Z21" si="14">B9/20*100</f>
        <v>95</v>
      </c>
      <c r="C21">
        <f t="shared" si="14"/>
        <v>10</v>
      </c>
      <c r="E21" s="7">
        <f t="shared" si="14"/>
        <v>30</v>
      </c>
      <c r="F21">
        <f t="shared" si="14"/>
        <v>80</v>
      </c>
      <c r="H21">
        <f t="shared" si="14"/>
        <v>10</v>
      </c>
      <c r="I21" s="7">
        <f t="shared" si="3"/>
        <v>21.052631578947366</v>
      </c>
      <c r="J21">
        <f t="shared" si="14"/>
        <v>95</v>
      </c>
      <c r="L21">
        <f t="shared" si="14"/>
        <v>5</v>
      </c>
      <c r="M21" s="3">
        <f t="shared" si="5"/>
        <v>23.52941176470588</v>
      </c>
      <c r="N21">
        <f t="shared" si="14"/>
        <v>100</v>
      </c>
      <c r="Q21" s="3">
        <f t="shared" si="7"/>
        <v>33.333333333333329</v>
      </c>
      <c r="R21">
        <f t="shared" si="14"/>
        <v>95</v>
      </c>
      <c r="S21">
        <f t="shared" si="14"/>
        <v>5</v>
      </c>
      <c r="T21">
        <f t="shared" si="14"/>
        <v>0</v>
      </c>
      <c r="U21" s="3">
        <f t="shared" si="14"/>
        <v>0</v>
      </c>
      <c r="V21">
        <f t="shared" si="14"/>
        <v>90</v>
      </c>
      <c r="W21" s="3">
        <f t="shared" si="14"/>
        <v>15</v>
      </c>
      <c r="X21" s="3">
        <f t="shared" si="8"/>
        <v>4.3478260869565215</v>
      </c>
      <c r="Y21">
        <f t="shared" si="14"/>
        <v>10</v>
      </c>
      <c r="Z21">
        <f t="shared" si="14"/>
        <v>0</v>
      </c>
    </row>
    <row r="22" spans="1:26">
      <c r="A22">
        <v>8</v>
      </c>
      <c r="B22">
        <f t="shared" ref="B22:Z22" si="15">B10/20*100</f>
        <v>95</v>
      </c>
      <c r="C22">
        <f t="shared" si="15"/>
        <v>10</v>
      </c>
      <c r="E22" s="7">
        <f t="shared" si="15"/>
        <v>30</v>
      </c>
      <c r="F22">
        <f t="shared" si="15"/>
        <v>80</v>
      </c>
      <c r="H22">
        <f t="shared" si="15"/>
        <v>10</v>
      </c>
      <c r="I22" s="7">
        <f t="shared" si="3"/>
        <v>21.052631578947366</v>
      </c>
      <c r="J22">
        <f t="shared" si="15"/>
        <v>95</v>
      </c>
      <c r="L22">
        <f t="shared" si="15"/>
        <v>5</v>
      </c>
      <c r="M22" s="3">
        <f t="shared" si="5"/>
        <v>23.52941176470588</v>
      </c>
      <c r="N22">
        <f t="shared" si="15"/>
        <v>100</v>
      </c>
      <c r="Q22" s="3">
        <f t="shared" si="7"/>
        <v>26.666666666666668</v>
      </c>
      <c r="R22">
        <f t="shared" si="15"/>
        <v>95</v>
      </c>
      <c r="S22">
        <f t="shared" si="15"/>
        <v>5</v>
      </c>
      <c r="T22">
        <f t="shared" si="15"/>
        <v>0</v>
      </c>
      <c r="U22" s="3">
        <f t="shared" si="15"/>
        <v>0</v>
      </c>
      <c r="V22">
        <f t="shared" si="15"/>
        <v>90</v>
      </c>
      <c r="W22" s="3">
        <f t="shared" si="15"/>
        <v>15</v>
      </c>
      <c r="X22" s="3">
        <f t="shared" si="8"/>
        <v>4.3478260869565215</v>
      </c>
      <c r="Y22">
        <f t="shared" si="15"/>
        <v>5</v>
      </c>
      <c r="Z22">
        <f t="shared" si="15"/>
        <v>0</v>
      </c>
    </row>
    <row r="23" spans="1:26" s="1" customFormat="1">
      <c r="A23" s="1">
        <v>9</v>
      </c>
      <c r="B23">
        <f t="shared" ref="B23:Z23" si="16">B11/20*100</f>
        <v>95</v>
      </c>
      <c r="C23">
        <f t="shared" si="16"/>
        <v>10</v>
      </c>
      <c r="D23" s="3"/>
      <c r="E23" s="7">
        <f t="shared" si="16"/>
        <v>30</v>
      </c>
      <c r="F23">
        <f t="shared" si="16"/>
        <v>80</v>
      </c>
      <c r="G23" s="3"/>
      <c r="H23">
        <f t="shared" si="16"/>
        <v>10</v>
      </c>
      <c r="I23" s="7">
        <f t="shared" si="3"/>
        <v>21.052631578947366</v>
      </c>
      <c r="J23">
        <f t="shared" si="16"/>
        <v>95</v>
      </c>
      <c r="K23"/>
      <c r="L23">
        <f t="shared" si="16"/>
        <v>5</v>
      </c>
      <c r="M23" s="3">
        <f t="shared" si="5"/>
        <v>23.52941176470588</v>
      </c>
      <c r="N23">
        <f t="shared" si="16"/>
        <v>100</v>
      </c>
      <c r="O23"/>
      <c r="P23"/>
      <c r="Q23" s="3">
        <f t="shared" si="7"/>
        <v>26.666666666666668</v>
      </c>
      <c r="R23">
        <f t="shared" si="16"/>
        <v>95</v>
      </c>
      <c r="S23">
        <f t="shared" si="16"/>
        <v>5</v>
      </c>
      <c r="T23">
        <f t="shared" si="16"/>
        <v>0</v>
      </c>
      <c r="U23" s="3">
        <f t="shared" si="16"/>
        <v>0</v>
      </c>
      <c r="V23">
        <f t="shared" si="16"/>
        <v>90</v>
      </c>
      <c r="W23" s="3">
        <f t="shared" si="16"/>
        <v>15</v>
      </c>
      <c r="X23" s="3">
        <f t="shared" si="8"/>
        <v>4.3478260869565215</v>
      </c>
      <c r="Y23">
        <f t="shared" si="16"/>
        <v>5</v>
      </c>
      <c r="Z23">
        <f t="shared" si="16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2017-07-01T08:57:17Z</dcterms:created>
  <dcterms:modified xsi:type="dcterms:W3CDTF">2017-07-01T10:50:49Z</dcterms:modified>
</cp:coreProperties>
</file>